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9" i="1"/>
  <c r="I10"/>
  <c r="I11"/>
  <c r="I12"/>
  <c r="I13"/>
  <c r="I8"/>
  <c r="H16"/>
  <c r="I16"/>
  <c r="I22"/>
  <c r="H14"/>
  <c r="I24"/>
  <c r="I26"/>
  <c r="H15"/>
  <c r="I15" s="1"/>
  <c r="H26"/>
  <c r="H20"/>
  <c r="H21"/>
  <c r="H24"/>
  <c r="H17"/>
  <c r="I17" s="1"/>
  <c r="H22"/>
  <c r="I18" l="1"/>
  <c r="I27" s="1"/>
  <c r="H18"/>
  <c r="H27" s="1"/>
</calcChain>
</file>

<file path=xl/sharedStrings.xml><?xml version="1.0" encoding="utf-8"?>
<sst xmlns="http://schemas.openxmlformats.org/spreadsheetml/2006/main" count="73" uniqueCount="49">
  <si>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</si>
  <si>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</si>
  <si>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</si>
  <si>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</si>
  <si>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</si>
  <si>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</si>
  <si>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</si>
  <si>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</si>
  <si>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 xml:space="preserve">jam </t>
  </si>
  <si>
    <t>Org</t>
  </si>
  <si>
    <t>Standar Jam/ minggu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</si>
  <si>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</si>
  <si>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</si>
  <si>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</si>
  <si>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</si>
  <si>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</si>
  <si>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</si>
  <si>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</si>
  <si>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</si>
  <si>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</si>
  <si>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</si>
  <si>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</si>
  <si>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</si>
  <si>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</si>
  <si>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</si>
  <si>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</si>
  <si>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</si>
  <si>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</si>
  <si>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</si>
  <si>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A.k/ semester</t>
  </si>
  <si>
    <t>1 sks = 3 jam</t>
  </si>
  <si>
    <t>1 mg = 2 jam</t>
  </si>
  <si>
    <t>20 org= 1 jam</t>
  </si>
  <si>
    <t>Jurusan/Prodi    : Pendidikan Bahasa Inggris/Bahasa dan Sastra Inggris</t>
  </si>
  <si>
    <t xml:space="preserve">Fakultas            : Bahasa dan Seni </t>
  </si>
  <si>
    <t>3 org = 0.5 jam</t>
  </si>
  <si>
    <t>Kelompok Jabatan Akademik: Lektor</t>
  </si>
  <si>
    <t xml:space="preserve">Nama               : </t>
  </si>
  <si>
    <t xml:space="preserve">         : Asruddin Barori Tou, Ph.D.</t>
  </si>
  <si>
    <t>1. Mengajar mata kuliah Translation Training Design Kelas 6T</t>
  </si>
  <si>
    <t>2. Mengajar mata kuliah Semiotics Kelas 6Z</t>
  </si>
  <si>
    <t>3. Mengajar mata kuliah Semiotics Kelas 6H</t>
  </si>
  <si>
    <t>4. Mengajar mata kuliah Semiotics Kelas 6A</t>
  </si>
  <si>
    <t>5. Mengajar mata kuliah Semiotics Kelas 6G</t>
  </si>
  <si>
    <t>6. Mengajar mata kuliah Semiotics Kelas 6B</t>
  </si>
  <si>
    <t>7. Membimbing tugas akhir mahasiswa  per semester</t>
  </si>
  <si>
    <t>8. Penasehat Akademik/Perwalian per semester</t>
  </si>
  <si>
    <t xml:space="preserve">9. Menguji tugas akhir mahasiswa per semester </t>
  </si>
  <si>
    <t>10. Membuat Diktat kuliah, per tahun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</si>
</sst>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workbookViewId="0">
      <selection activeCell="B4" sqref="B4"/>
    </sheetView>
  </sheetViews>
  <sheetFormatPr defaultRowHeight="15"/>
  <cols>
    <col min="1" max="1" width="9" customWidth="1"/>
    <col min="2" max="2" width="57.140625" customWidth="1"/>
    <col min="3" max="4" width="8" customWidth="1"/>
    <col min="5" max="5" width="14.42578125" customWidth="1"/>
    <col min="6" max="6" width="0.5703125" customWidth="1"/>
    <col min="7" max="7" width="6.42578125" customWidth="1"/>
    <col min="8" max="8" width="14.140625" customWidth="1"/>
    <col min="9" max="9" width="11.85546875" style="26" customWidth="1"/>
  </cols>
  <sheetData>
    <row r="1" spans="1:9" s="3" customFormat="1" ht="15.75">
      <c r="A1" s="3" t="s">
        <v>36</v>
      </c>
      <c r="I1" s="23"/>
    </row>
    <row r="2" spans="1:9" s="22" customFormat="1" ht="15.75">
      <c r="A2" s="22" t="s">
        <v>37</v>
      </c>
      <c r="B2" s="22" t="s">
        <v>38</v>
      </c>
      <c r="I2" s="24"/>
    </row>
    <row r="3" spans="1:9" s="22" customFormat="1" ht="15.75">
      <c r="A3" s="22" t="s">
        <v>33</v>
      </c>
      <c r="I3" s="24"/>
    </row>
    <row r="4" spans="1:9" s="22" customFormat="1" ht="15.75">
      <c r="A4" s="22" t="s">
        <v>34</v>
      </c>
      <c r="I4" s="24"/>
    </row>
    <row r="5" spans="1:9" s="1" customFormat="1">
      <c r="I5" s="4"/>
    </row>
    <row r="6" spans="1:9" s="25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30" t="s">
        <v>10</v>
      </c>
      <c r="F6" s="31"/>
      <c r="G6" s="32"/>
      <c r="H6" s="8" t="s">
        <v>4</v>
      </c>
      <c r="I6" s="8" t="s">
        <v>29</v>
      </c>
    </row>
    <row r="7" spans="1:9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  <c r="I7" s="15"/>
    </row>
    <row r="8" spans="1:9" s="1" customFormat="1" ht="19.5" customHeight="1">
      <c r="A8" s="6"/>
      <c r="B8" s="6" t="s">
        <v>39</v>
      </c>
      <c r="C8" s="5">
        <v>2</v>
      </c>
      <c r="D8" s="9" t="s">
        <v>7</v>
      </c>
      <c r="E8" s="9" t="s">
        <v>30</v>
      </c>
      <c r="G8" s="10"/>
      <c r="H8" s="13">
        <v>6</v>
      </c>
      <c r="I8" s="5">
        <f>2*1</f>
        <v>2</v>
      </c>
    </row>
    <row r="9" spans="1:9" s="1" customFormat="1" ht="19.5" customHeight="1">
      <c r="A9" s="6"/>
      <c r="B9" s="6" t="s">
        <v>40</v>
      </c>
      <c r="C9" s="5">
        <v>2</v>
      </c>
      <c r="D9" s="9" t="s">
        <v>7</v>
      </c>
      <c r="E9" s="9" t="s">
        <v>30</v>
      </c>
      <c r="G9" s="10"/>
      <c r="H9" s="13">
        <v>6</v>
      </c>
      <c r="I9" s="5">
        <f t="shared" ref="I9:I13" si="0">2*1</f>
        <v>2</v>
      </c>
    </row>
    <row r="10" spans="1:9" s="1" customFormat="1" ht="19.5" customHeight="1">
      <c r="A10" s="6"/>
      <c r="B10" s="6" t="s">
        <v>41</v>
      </c>
      <c r="C10" s="5">
        <v>2</v>
      </c>
      <c r="D10" s="9" t="s">
        <v>7</v>
      </c>
      <c r="E10" s="9" t="s">
        <v>30</v>
      </c>
      <c r="G10" s="10"/>
      <c r="H10" s="13">
        <v>6</v>
      </c>
      <c r="I10" s="5">
        <f t="shared" si="0"/>
        <v>2</v>
      </c>
    </row>
    <row r="11" spans="1:9" s="1" customFormat="1" ht="19.5" customHeight="1">
      <c r="A11" s="6"/>
      <c r="B11" s="6" t="s">
        <v>42</v>
      </c>
      <c r="C11" s="5">
        <v>2</v>
      </c>
      <c r="D11" s="9" t="s">
        <v>7</v>
      </c>
      <c r="E11" s="9" t="s">
        <v>30</v>
      </c>
      <c r="G11" s="10"/>
      <c r="H11" s="13">
        <v>6</v>
      </c>
      <c r="I11" s="5">
        <f t="shared" si="0"/>
        <v>2</v>
      </c>
    </row>
    <row r="12" spans="1:9" s="1" customFormat="1" ht="19.5" customHeight="1">
      <c r="A12" s="6"/>
      <c r="B12" s="6" t="s">
        <v>43</v>
      </c>
      <c r="C12" s="5">
        <v>2</v>
      </c>
      <c r="D12" s="9" t="s">
        <v>7</v>
      </c>
      <c r="E12" s="9" t="s">
        <v>30</v>
      </c>
      <c r="G12" s="10"/>
      <c r="H12" s="13">
        <v>6</v>
      </c>
      <c r="I12" s="5">
        <f t="shared" si="0"/>
        <v>2</v>
      </c>
    </row>
    <row r="13" spans="1:9" s="1" customFormat="1" ht="19.5" customHeight="1">
      <c r="A13" s="6"/>
      <c r="B13" s="6" t="s">
        <v>44</v>
      </c>
      <c r="C13" s="5">
        <v>2</v>
      </c>
      <c r="D13" s="9" t="s">
        <v>7</v>
      </c>
      <c r="E13" s="9" t="s">
        <v>30</v>
      </c>
      <c r="G13" s="10"/>
      <c r="H13" s="13">
        <v>6</v>
      </c>
      <c r="I13" s="5">
        <f t="shared" si="0"/>
        <v>2</v>
      </c>
    </row>
    <row r="14" spans="1:9" s="1" customFormat="1" ht="19.5" customHeight="1">
      <c r="A14" s="6"/>
      <c r="B14" s="6" t="s">
        <v>45</v>
      </c>
      <c r="C14" s="5">
        <v>37</v>
      </c>
      <c r="D14" s="9" t="s">
        <v>9</v>
      </c>
      <c r="E14" s="9" t="s">
        <v>31</v>
      </c>
      <c r="F14" s="13"/>
      <c r="G14" s="10"/>
      <c r="H14" s="11">
        <f>C14*2</f>
        <v>74</v>
      </c>
      <c r="I14" s="5">
        <v>37</v>
      </c>
    </row>
    <row r="15" spans="1:9" s="1" customFormat="1" ht="19.5" customHeight="1">
      <c r="A15" s="6"/>
      <c r="B15" s="6" t="s">
        <v>46</v>
      </c>
      <c r="C15" s="5">
        <v>31</v>
      </c>
      <c r="D15" s="9" t="s">
        <v>9</v>
      </c>
      <c r="E15" s="9" t="s">
        <v>32</v>
      </c>
      <c r="F15" s="13"/>
      <c r="G15" s="10"/>
      <c r="H15" s="11">
        <f>C15/20*1</f>
        <v>1.55</v>
      </c>
      <c r="I15" s="5">
        <f>H15*2</f>
        <v>3.1</v>
      </c>
    </row>
    <row r="16" spans="1:9" s="1" customFormat="1" ht="19.5" customHeight="1">
      <c r="A16" s="6"/>
      <c r="B16" s="6" t="s">
        <v>47</v>
      </c>
      <c r="C16" s="5">
        <v>11</v>
      </c>
      <c r="D16" s="9" t="s">
        <v>9</v>
      </c>
      <c r="E16" s="9" t="s">
        <v>35</v>
      </c>
      <c r="F16" s="13"/>
      <c r="G16" s="10"/>
      <c r="H16" s="27">
        <f>3.66666666666667*0.5</f>
        <v>1.8333333333333333</v>
      </c>
      <c r="I16" s="5">
        <f>+C16*1</f>
        <v>11</v>
      </c>
    </row>
    <row r="17" spans="1:9" s="1" customFormat="1" ht="19.5" customHeight="1">
      <c r="A17" s="6"/>
      <c r="B17" s="6" t="s">
        <v>48</v>
      </c>
      <c r="C17" s="5">
        <v>0</v>
      </c>
      <c r="D17" s="9" t="s">
        <v>11</v>
      </c>
      <c r="E17" s="9" t="s">
        <v>12</v>
      </c>
      <c r="F17" s="13"/>
      <c r="G17" s="10"/>
      <c r="H17" s="11">
        <f>C17*F17</f>
        <v>0</v>
      </c>
      <c r="I17" s="5">
        <f>H17</f>
        <v>0</v>
      </c>
    </row>
    <row r="18" spans="1:9" s="2" customFormat="1" ht="19.5" customHeight="1">
      <c r="A18" s="14"/>
      <c r="B18" s="14" t="s">
        <v>13</v>
      </c>
      <c r="C18" s="15"/>
      <c r="D18" s="16" t="s">
        <v>12</v>
      </c>
      <c r="E18" s="16" t="s">
        <v>12</v>
      </c>
      <c r="F18" s="17" t="s">
        <v>12</v>
      </c>
      <c r="G18" s="18" t="s">
        <v>12</v>
      </c>
      <c r="H18" s="28">
        <f>SUM(H8:H17)</f>
        <v>113.38333333333333</v>
      </c>
      <c r="I18" s="15">
        <f>SUM(I8:I17)</f>
        <v>63.1</v>
      </c>
    </row>
    <row r="19" spans="1:9" s="1" customFormat="1" ht="19.5" customHeight="1">
      <c r="A19" s="15" t="s">
        <v>14</v>
      </c>
      <c r="B19" s="14" t="s">
        <v>15</v>
      </c>
      <c r="C19" s="5"/>
      <c r="D19" s="9"/>
      <c r="E19" s="9"/>
      <c r="F19" s="13"/>
      <c r="G19" s="10"/>
      <c r="H19" s="11"/>
      <c r="I19" s="5"/>
    </row>
    <row r="20" spans="1:9" s="1" customFormat="1" ht="15" customHeight="1">
      <c r="A20" s="6"/>
      <c r="B20" s="6" t="s">
        <v>16</v>
      </c>
      <c r="C20" s="5">
        <v>0</v>
      </c>
      <c r="D20" s="9" t="s">
        <v>17</v>
      </c>
      <c r="E20" s="13">
        <v>10</v>
      </c>
      <c r="G20" s="10" t="s">
        <v>8</v>
      </c>
      <c r="H20" s="11">
        <f>C20*E20</f>
        <v>0</v>
      </c>
      <c r="I20" s="5">
        <v>0</v>
      </c>
    </row>
    <row r="21" spans="1:9" s="1" customFormat="1" ht="29.25" customHeight="1">
      <c r="A21" s="6"/>
      <c r="B21" s="21" t="s">
        <v>18</v>
      </c>
      <c r="C21" s="5">
        <v>0</v>
      </c>
      <c r="D21" s="9" t="s">
        <v>17</v>
      </c>
      <c r="E21" s="13">
        <v>1</v>
      </c>
      <c r="G21" s="10" t="s">
        <v>8</v>
      </c>
      <c r="H21" s="11">
        <f>C21*E21</f>
        <v>0</v>
      </c>
      <c r="I21" s="5">
        <v>0</v>
      </c>
    </row>
    <row r="22" spans="1:9" s="2" customFormat="1" ht="19.5" customHeight="1">
      <c r="A22" s="14"/>
      <c r="B22" s="14" t="s">
        <v>19</v>
      </c>
      <c r="C22" s="15"/>
      <c r="D22" s="16" t="s">
        <v>12</v>
      </c>
      <c r="E22" s="16" t="s">
        <v>12</v>
      </c>
      <c r="F22" s="17" t="s">
        <v>12</v>
      </c>
      <c r="G22" s="18" t="s">
        <v>12</v>
      </c>
      <c r="H22" s="19">
        <f>SUM(H20:H21)</f>
        <v>0</v>
      </c>
      <c r="I22" s="15">
        <f>SUM(I20:I21)</f>
        <v>0</v>
      </c>
    </row>
    <row r="23" spans="1:9" s="1" customFormat="1" ht="19.5" customHeight="1">
      <c r="A23" s="15" t="s">
        <v>20</v>
      </c>
      <c r="B23" s="14" t="s">
        <v>21</v>
      </c>
      <c r="C23" s="5"/>
      <c r="D23" s="9"/>
      <c r="E23" s="9"/>
      <c r="F23" s="13"/>
      <c r="G23" s="10"/>
      <c r="H23" s="11"/>
      <c r="I23" s="5"/>
    </row>
    <row r="24" spans="1:9" s="1" customFormat="1" ht="19.5" customHeight="1">
      <c r="A24" s="6"/>
      <c r="B24" s="6" t="s">
        <v>22</v>
      </c>
      <c r="C24" s="5">
        <v>3</v>
      </c>
      <c r="D24" s="9" t="s">
        <v>23</v>
      </c>
      <c r="E24" s="13">
        <v>1</v>
      </c>
      <c r="G24" s="10" t="s">
        <v>8</v>
      </c>
      <c r="H24" s="19">
        <f>C24*E24</f>
        <v>3</v>
      </c>
      <c r="I24" s="15">
        <f>C24</f>
        <v>3</v>
      </c>
    </row>
    <row r="25" spans="1:9" s="1" customFormat="1" ht="19.5" customHeight="1">
      <c r="A25" s="15" t="s">
        <v>24</v>
      </c>
      <c r="B25" s="14" t="s">
        <v>25</v>
      </c>
      <c r="C25" s="5"/>
      <c r="D25" s="9"/>
      <c r="E25" s="9"/>
      <c r="F25" s="13"/>
      <c r="G25" s="10"/>
      <c r="H25" s="11"/>
      <c r="I25" s="5"/>
    </row>
    <row r="26" spans="1:9" s="1" customFormat="1" ht="19.5" customHeight="1">
      <c r="A26" s="6"/>
      <c r="B26" s="6" t="s">
        <v>26</v>
      </c>
      <c r="C26" s="5">
        <v>3</v>
      </c>
      <c r="D26" s="9" t="s">
        <v>27</v>
      </c>
      <c r="E26" s="13">
        <v>1</v>
      </c>
      <c r="G26" s="10" t="s">
        <v>8</v>
      </c>
      <c r="H26" s="19">
        <f>C26*E26</f>
        <v>3</v>
      </c>
      <c r="I26" s="5">
        <f>C26*0.5</f>
        <v>1.5</v>
      </c>
    </row>
    <row r="27" spans="1:9" s="1" customFormat="1" ht="19.5" customHeight="1">
      <c r="A27" s="9"/>
      <c r="B27" s="20" t="s">
        <v>28</v>
      </c>
      <c r="C27" s="12"/>
      <c r="D27" s="12"/>
      <c r="E27" s="12"/>
      <c r="F27" s="12"/>
      <c r="G27" s="10"/>
      <c r="H27" s="29">
        <f>H18+H22+H24+H26</f>
        <v>119.38333333333333</v>
      </c>
      <c r="I27" s="15">
        <f>I18+I22+I24+I26</f>
        <v>67.599999999999994</v>
      </c>
    </row>
    <row r="28" spans="1:9" s="1" customFormat="1">
      <c r="I28" s="4"/>
    </row>
    <row r="29" spans="1:9" s="1" customFormat="1">
      <c r="I29" s="4"/>
    </row>
    <row r="30" spans="1:9" s="1" customFormat="1">
      <c r="I30" s="4"/>
    </row>
    <row r="31" spans="1:9" s="1" customFormat="1">
      <c r="I31" s="4"/>
    </row>
    <row r="32" spans="1:9" s="1" customFormat="1">
      <c r="I32" s="4"/>
    </row>
    <row r="33" spans="9:9" s="1" customFormat="1">
      <c r="I33" s="4"/>
    </row>
    <row r="34" spans="9:9" s="1" customFormat="1">
      <c r="I34" s="4"/>
    </row>
    <row r="35" spans="9:9" s="1" customFormat="1">
      <c r="I35" s="4"/>
    </row>
    <row r="36" spans="9:9" s="1" customFormat="1">
      <c r="I36" s="4"/>
    </row>
    <row r="37" spans="9:9" s="1" customFormat="1">
      <c r="I37" s="4"/>
    </row>
    <row r="38" spans="9:9" s="1" customFormat="1">
      <c r="I38" s="4"/>
    </row>
    <row r="39" spans="9:9" s="1" customFormat="1">
      <c r="I39" s="4"/>
    </row>
    <row r="40" spans="9:9" s="1" customFormat="1">
      <c r="I40" s="4"/>
    </row>
    <row r="41" spans="9:9" s="1" customFormat="1">
      <c r="I41" s="4"/>
    </row>
    <row r="42" spans="9:9" s="1" customFormat="1">
      <c r="I42" s="4"/>
    </row>
  </sheetData>
  <mergeCells count="1">
    <mergeCell ref="E6:G6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mugi</cp:lastModifiedBy>
  <cp:lastPrinted>2012-10-24T04:08:34Z</cp:lastPrinted>
  <dcterms:created xsi:type="dcterms:W3CDTF">2012-10-22T16:31:08Z</dcterms:created>
  <dcterms:modified xsi:type="dcterms:W3CDTF">2012-11-13T16:54:03Z</dcterms:modified>
</cp:coreProperties>
</file>